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Огарева 18" sheetId="1" r:id="rId1"/>
  </sheets>
  <externalReferences>
    <externalReference r:id="rId2"/>
  </externalReferences>
  <definedNames>
    <definedName name="Z_6E36EA37_049E_4FAE_B719_2847CD16F858_.wvu.Cols" localSheetId="0" hidden="1">'Огарева 18'!#REF!,'Огарева 18'!#REF!</definedName>
    <definedName name="Z_6E36EA37_049E_4FAE_B719_2847CD16F858_.wvu.Rows" localSheetId="0" hidden="1">'Огарева 18'!$42:$45</definedName>
    <definedName name="Z_73C0D023_21BD_4441_8EFA_957546C15799_.wvu.Cols" localSheetId="0" hidden="1">'Огарева 18'!#REF!,'Огарева 18'!#REF!</definedName>
    <definedName name="Z_73C0D023_21BD_4441_8EFA_957546C15799_.wvu.Rows" localSheetId="0" hidden="1">'Огарева 18'!$42:$45</definedName>
    <definedName name="_xlnm.Print_Area" localSheetId="0">'Огарева 18'!$A$1:$G$60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20" i="1"/>
  <c r="G20" i="1"/>
  <c r="E20" i="1"/>
  <c r="F50" i="1" l="1"/>
  <c r="F55" i="1" s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<sst xmlns="http://schemas.openxmlformats.org/spreadsheetml/2006/main" count="62" uniqueCount="53">
  <si>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</si>
  <si>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</si>
  <si>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</si>
  <si>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</si>
  <si>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</si>
  <si>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</si>
  <si>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</si>
  <si>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</si>
  <si>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</si>
  <si>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</si>
  <si>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</si>
  <si>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</si>
  <si>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</si>
  <si>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</si>
  <si>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</si>
  <si>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</si>
  <si>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</si>
  <si>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</si>
  <si>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</si>
  <si>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</si>
  <si>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</si>
  <si>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</si>
  <si>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</si>
  <si>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</si>
  <si>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</si>
  <si>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</si>
  <si>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</si>
  <si>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</si>
  <si>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</si>
  <si>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</si>
  <si>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</si>
  <si>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</si>
  <si>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</si>
  <si>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</si>
  <si>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</si>
  <si>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</si>
  <si>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</si>
  <si>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</si>
  <si>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Огарева 18</t>
  </si>
  <si>
    <t>в управлении с 01.01.2011г</t>
  </si>
  <si>
    <t>задолженность с нарастающим итогом с - 01.01.2011г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</si>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</sst>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9" fillId="0" borderId="3" xfId="0" applyFont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73">
          <cell r="W73">
            <v>53072.60693289437</v>
          </cell>
          <cell r="X73">
            <v>10928.894548500462</v>
          </cell>
          <cell r="Y73">
            <v>65867.521500000017</v>
          </cell>
          <cell r="AA73">
            <v>0</v>
          </cell>
          <cell r="AB73">
            <v>12585.776000000002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4614.4000000000005</v>
          </cell>
          <cell r="AN73">
            <v>0</v>
          </cell>
          <cell r="AO73">
            <v>1133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Y73">
            <v>190022.95372858644</v>
          </cell>
          <cell r="BB73">
            <v>0</v>
          </cell>
          <cell r="BC73">
            <v>0</v>
          </cell>
          <cell r="CN73">
            <v>17760.060509767125</v>
          </cell>
          <cell r="CO73">
            <v>3640.0376985124863</v>
          </cell>
          <cell r="CP73">
            <v>0</v>
          </cell>
          <cell r="DB73">
            <v>0</v>
          </cell>
          <cell r="DG73">
            <v>15169.17235403138</v>
          </cell>
          <cell r="DU73">
            <v>50194.481871345939</v>
          </cell>
          <cell r="DV73">
            <v>10487.302848841562</v>
          </cell>
          <cell r="DW73">
            <v>6807.3420999999998</v>
          </cell>
          <cell r="EK73">
            <v>0</v>
          </cell>
          <cell r="EQ73">
            <v>39449.071321251671</v>
          </cell>
          <cell r="FB73">
            <v>48646.418075541558</v>
          </cell>
          <cell r="FC73">
            <v>9954.3894426942043</v>
          </cell>
          <cell r="FD73">
            <v>274.00259999999997</v>
          </cell>
          <cell r="FL73">
            <v>0</v>
          </cell>
          <cell r="FS73">
            <v>26286.277706770845</v>
          </cell>
          <cell r="FX73">
            <v>39347.130892379624</v>
          </cell>
          <cell r="FY73">
            <v>8028.2413349607878</v>
          </cell>
          <cell r="FZ73">
            <v>0</v>
          </cell>
          <cell r="GG73">
            <v>9929.7000000000007</v>
          </cell>
          <cell r="GL73">
            <v>25738.235517151101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abSelected="1" topLeftCell="A18" zoomScaleNormal="10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.88671875" style="1" customWidth="1"/>
    <col min="7" max="7" width="16.109375" style="1" customWidth="1"/>
    <col min="8" max="8" width="8.5546875" style="1" customWidth="1"/>
    <col min="9" max="9" width="10.44140625" style="1" bestFit="1" customWidth="1"/>
    <col min="10" max="10" width="9.109375" style="1"/>
    <col min="11" max="12" width="9.44140625" style="1" bestFit="1" customWidth="1"/>
    <col min="13" max="16384" width="9.109375" style="1"/>
  </cols>
  <sheetData>
    <row r="1" spans="1:7" ht="18" customHeight="1" x14ac:dyDescent="0.25">
      <c r="A1" s="36" t="s">
        <v>51</v>
      </c>
      <c r="B1" s="36"/>
      <c r="C1" s="36"/>
      <c r="D1" s="36"/>
      <c r="E1" s="36"/>
      <c r="F1" s="36"/>
      <c r="G1" s="37"/>
    </row>
    <row r="2" spans="1:7" ht="21" customHeight="1" x14ac:dyDescent="0.25">
      <c r="A2" s="38" t="s">
        <v>38</v>
      </c>
      <c r="B2" s="39"/>
      <c r="C2" s="39"/>
      <c r="D2" s="39"/>
      <c r="E2" s="39"/>
      <c r="F2" s="39"/>
      <c r="G2" s="39"/>
    </row>
    <row r="3" spans="1:7" ht="14.25" hidden="1" customHeight="1" x14ac:dyDescent="0.25">
      <c r="A3" s="40" t="s">
        <v>0</v>
      </c>
      <c r="B3" s="41"/>
      <c r="C3" s="41"/>
      <c r="D3" s="41"/>
      <c r="E3" s="2">
        <f>E4+E5</f>
        <v>0</v>
      </c>
      <c r="F3" s="3" t="s">
        <v>1</v>
      </c>
    </row>
    <row r="4" spans="1:7" ht="14.25" hidden="1" customHeight="1" x14ac:dyDescent="0.25">
      <c r="A4" s="40" t="s">
        <v>2</v>
      </c>
      <c r="B4" s="41"/>
      <c r="C4" s="41"/>
      <c r="D4" s="41"/>
      <c r="E4" s="2"/>
      <c r="F4" s="3" t="s">
        <v>1</v>
      </c>
    </row>
    <row r="5" spans="1:7" ht="14.25" hidden="1" customHeight="1" x14ac:dyDescent="0.25">
      <c r="A5" s="40" t="s">
        <v>3</v>
      </c>
      <c r="B5" s="41"/>
      <c r="C5" s="41"/>
      <c r="D5" s="41"/>
      <c r="E5" s="2"/>
      <c r="F5" s="3" t="s">
        <v>4</v>
      </c>
    </row>
    <row r="6" spans="1:7" ht="15.6" x14ac:dyDescent="0.25">
      <c r="A6" s="4"/>
      <c r="B6" s="5"/>
      <c r="C6" s="6"/>
      <c r="D6" s="7"/>
      <c r="E6" s="33" t="s">
        <v>50</v>
      </c>
      <c r="F6" s="83" t="s">
        <v>39</v>
      </c>
      <c r="G6" s="83"/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51" t="s">
        <v>5</v>
      </c>
      <c r="B8" s="52"/>
      <c r="C8" s="52"/>
      <c r="D8" s="53"/>
      <c r="E8" s="14" t="s">
        <v>6</v>
      </c>
      <c r="F8" s="14" t="s">
        <v>7</v>
      </c>
      <c r="G8" s="15" t="s">
        <v>40</v>
      </c>
    </row>
    <row r="9" spans="1:7" ht="15.6" x14ac:dyDescent="0.3">
      <c r="A9" s="54" t="s">
        <v>8</v>
      </c>
      <c r="B9" s="55"/>
      <c r="C9" s="55"/>
      <c r="D9" s="56"/>
      <c r="E9" s="16">
        <f>SUM(E10:E14)</f>
        <v>1287192.5099999998</v>
      </c>
      <c r="F9" s="16">
        <f t="shared" ref="F9:G9" si="0">SUM(F10:F14)</f>
        <v>1242469.1400000001</v>
      </c>
      <c r="G9" s="16">
        <f t="shared" si="0"/>
        <v>192658.6</v>
      </c>
    </row>
    <row r="10" spans="1:7" ht="13.2" customHeight="1" x14ac:dyDescent="0.3">
      <c r="A10" s="42" t="s">
        <v>9</v>
      </c>
      <c r="B10" s="43"/>
      <c r="C10" s="43"/>
      <c r="D10" s="44"/>
      <c r="E10" s="17">
        <v>614148.06999999995</v>
      </c>
      <c r="F10" s="17">
        <v>582035.02</v>
      </c>
      <c r="G10" s="18">
        <v>122062.97</v>
      </c>
    </row>
    <row r="11" spans="1:7" ht="14.4" customHeight="1" x14ac:dyDescent="0.3">
      <c r="A11" s="42" t="s">
        <v>10</v>
      </c>
      <c r="B11" s="43"/>
      <c r="C11" s="43"/>
      <c r="D11" s="44"/>
      <c r="E11" s="17"/>
      <c r="F11" s="17"/>
      <c r="G11" s="18"/>
    </row>
    <row r="12" spans="1:7" ht="13.95" customHeight="1" x14ac:dyDescent="0.3">
      <c r="A12" s="42" t="s">
        <v>11</v>
      </c>
      <c r="B12" s="43"/>
      <c r="C12" s="43"/>
      <c r="D12" s="44"/>
      <c r="E12" s="17">
        <v>116654.12</v>
      </c>
      <c r="F12" s="17">
        <v>114027.42</v>
      </c>
      <c r="G12" s="18">
        <v>16032.04</v>
      </c>
    </row>
    <row r="13" spans="1:7" ht="13.5" customHeight="1" x14ac:dyDescent="0.3">
      <c r="A13" s="42" t="s">
        <v>12</v>
      </c>
      <c r="B13" s="43"/>
      <c r="C13" s="43"/>
      <c r="D13" s="44"/>
      <c r="E13" s="17">
        <v>225564.69</v>
      </c>
      <c r="F13" s="17">
        <v>219474.36</v>
      </c>
      <c r="G13" s="18">
        <v>31354.06</v>
      </c>
    </row>
    <row r="14" spans="1:7" ht="14.4" customHeight="1" x14ac:dyDescent="0.3">
      <c r="A14" s="35" t="s">
        <v>13</v>
      </c>
      <c r="B14" s="35"/>
      <c r="C14" s="35"/>
      <c r="D14" s="35"/>
      <c r="E14" s="17">
        <v>330825.63</v>
      </c>
      <c r="F14" s="17">
        <v>326932.34000000003</v>
      </c>
      <c r="G14" s="18">
        <v>23209.53</v>
      </c>
    </row>
    <row r="15" spans="1:7" ht="15.6" x14ac:dyDescent="0.3">
      <c r="A15" s="45" t="s">
        <v>41</v>
      </c>
      <c r="B15" s="46"/>
      <c r="C15" s="46"/>
      <c r="D15" s="47"/>
      <c r="E15" s="16">
        <f>SUM(E16:E19)</f>
        <v>1101874.2899999998</v>
      </c>
      <c r="F15" s="16">
        <f t="shared" ref="F15:G15" si="1">SUM(F16:F19)</f>
        <v>1100662.03</v>
      </c>
      <c r="G15" s="16">
        <f t="shared" si="1"/>
        <v>62004.85</v>
      </c>
    </row>
    <row r="16" spans="1:7" ht="33.6" customHeight="1" x14ac:dyDescent="0.3">
      <c r="A16" s="48" t="s">
        <v>43</v>
      </c>
      <c r="B16" s="49"/>
      <c r="C16" s="49"/>
      <c r="D16" s="50"/>
      <c r="E16" s="17">
        <v>1091737.24</v>
      </c>
      <c r="F16" s="17">
        <v>1090654.02</v>
      </c>
      <c r="G16" s="18">
        <v>60900.26</v>
      </c>
    </row>
    <row r="17" spans="1:9" ht="15.6" x14ac:dyDescent="0.3">
      <c r="A17" s="35" t="s">
        <v>44</v>
      </c>
      <c r="B17" s="35"/>
      <c r="C17" s="35"/>
      <c r="D17" s="35"/>
      <c r="E17" s="17">
        <v>908.16</v>
      </c>
      <c r="F17" s="17">
        <v>898.33</v>
      </c>
      <c r="G17" s="18">
        <v>101.27</v>
      </c>
    </row>
    <row r="18" spans="1:9" ht="15.6" x14ac:dyDescent="0.3">
      <c r="A18" s="35" t="s">
        <v>45</v>
      </c>
      <c r="B18" s="35"/>
      <c r="C18" s="35"/>
      <c r="D18" s="35"/>
      <c r="E18" s="17"/>
      <c r="F18" s="17"/>
      <c r="G18" s="18"/>
    </row>
    <row r="19" spans="1:9" ht="15.6" x14ac:dyDescent="0.3">
      <c r="A19" s="35" t="s">
        <v>46</v>
      </c>
      <c r="B19" s="35"/>
      <c r="C19" s="35"/>
      <c r="D19" s="35"/>
      <c r="E19" s="17">
        <v>9228.89</v>
      </c>
      <c r="F19" s="17">
        <v>9109.68</v>
      </c>
      <c r="G19" s="18">
        <v>1003.32</v>
      </c>
    </row>
    <row r="20" spans="1:9" ht="15.6" x14ac:dyDescent="0.3">
      <c r="A20" s="57" t="s">
        <v>14</v>
      </c>
      <c r="B20" s="57"/>
      <c r="C20" s="57"/>
      <c r="D20" s="57"/>
      <c r="E20" s="34">
        <f>E21</f>
        <v>5266.8</v>
      </c>
      <c r="F20" s="34">
        <f t="shared" ref="F20:G20" si="2">F21</f>
        <v>5203.6400000000003</v>
      </c>
      <c r="G20" s="34">
        <f t="shared" si="2"/>
        <v>463.72</v>
      </c>
    </row>
    <row r="21" spans="1:9" ht="15.6" x14ac:dyDescent="0.3">
      <c r="A21" s="35" t="s">
        <v>15</v>
      </c>
      <c r="B21" s="35"/>
      <c r="C21" s="35"/>
      <c r="D21" s="35"/>
      <c r="E21" s="17">
        <v>5266.8</v>
      </c>
      <c r="F21" s="17">
        <v>5203.6400000000003</v>
      </c>
      <c r="G21" s="18">
        <v>463.72</v>
      </c>
    </row>
    <row r="22" spans="1:9" ht="8.4" customHeight="1" x14ac:dyDescent="0.3">
      <c r="A22" s="20"/>
      <c r="B22" s="21"/>
      <c r="C22" s="21"/>
      <c r="D22" s="21"/>
      <c r="E22" s="29"/>
      <c r="F22" s="29"/>
      <c r="G22" s="22"/>
    </row>
    <row r="23" spans="1:9" ht="15.6" x14ac:dyDescent="0.3">
      <c r="A23" s="23" t="s">
        <v>42</v>
      </c>
      <c r="B23" s="23"/>
      <c r="C23" s="23"/>
      <c r="D23" s="23"/>
      <c r="E23" s="24"/>
      <c r="F23" s="13"/>
    </row>
    <row r="24" spans="1:9" ht="15.6" x14ac:dyDescent="0.3">
      <c r="A24" s="58" t="s">
        <v>52</v>
      </c>
      <c r="B24" s="58"/>
      <c r="C24" s="58"/>
      <c r="D24" s="58"/>
      <c r="E24" s="58"/>
      <c r="F24" s="17">
        <v>-236024.64764714986</v>
      </c>
      <c r="G24" s="19"/>
      <c r="I24" s="28"/>
    </row>
    <row r="25" spans="1:9" ht="15.75" customHeight="1" x14ac:dyDescent="0.25">
      <c r="A25" s="59" t="s">
        <v>30</v>
      </c>
      <c r="B25" s="60"/>
      <c r="C25" s="60"/>
      <c r="D25" s="60"/>
      <c r="E25" s="61"/>
      <c r="F25" s="65">
        <f>SUM(F27:F31)</f>
        <v>333610.75270998129</v>
      </c>
      <c r="I25" s="28"/>
    </row>
    <row r="26" spans="1:9" ht="28.5" customHeight="1" x14ac:dyDescent="0.25">
      <c r="A26" s="62"/>
      <c r="B26" s="63"/>
      <c r="C26" s="63"/>
      <c r="D26" s="63"/>
      <c r="E26" s="64"/>
      <c r="F26" s="66"/>
      <c r="I26" s="28"/>
    </row>
    <row r="27" spans="1:9" ht="15.6" hidden="1" x14ac:dyDescent="0.3">
      <c r="A27" s="68" t="s">
        <v>16</v>
      </c>
      <c r="B27" s="69"/>
      <c r="C27" s="69"/>
      <c r="D27" s="69"/>
      <c r="E27" s="73"/>
      <c r="F27" s="25">
        <f>'[1]УК ВР декабрь нар'!W73</f>
        <v>53072.60693289437</v>
      </c>
      <c r="I27" s="28"/>
    </row>
    <row r="28" spans="1:9" ht="15.6" hidden="1" x14ac:dyDescent="0.3">
      <c r="A28" s="68" t="s">
        <v>31</v>
      </c>
      <c r="B28" s="69"/>
      <c r="C28" s="69"/>
      <c r="D28" s="69"/>
      <c r="E28" s="73"/>
      <c r="F28" s="25">
        <f>'[1]УК ВР декабрь нар'!X73</f>
        <v>10928.894548500462</v>
      </c>
      <c r="I28" s="28"/>
    </row>
    <row r="29" spans="1:9" ht="15.6" hidden="1" x14ac:dyDescent="0.3">
      <c r="A29" s="68" t="s">
        <v>18</v>
      </c>
      <c r="B29" s="69"/>
      <c r="C29" s="69"/>
      <c r="D29" s="69"/>
      <c r="E29" s="73"/>
      <c r="F29" s="25">
        <f>'[1]УК ВР декабрь нар'!Y73</f>
        <v>65867.521500000017</v>
      </c>
      <c r="I29" s="28"/>
    </row>
    <row r="30" spans="1:9" ht="15.6" hidden="1" x14ac:dyDescent="0.3">
      <c r="A30" s="68" t="s">
        <v>19</v>
      </c>
      <c r="B30" s="69"/>
      <c r="C30" s="69"/>
      <c r="D30" s="69"/>
      <c r="E30" s="73"/>
      <c r="F30" s="25">
        <f>'[1]УК ВР декабрь нар'!AA73+'[1]УК ВР декабрь нар'!AB73+'[1]УК ВР декабрь нар'!AC73+'[1]УК ВР декабрь нар'!AD73+'[1]УК ВР декабрь нар'!AE73+'[1]УК ВР декабрь нар'!AF73+'[1]УК ВР декабрь нар'!AG73+'[1]УК ВР декабрь нар'!AH73+'[1]УК ВР декабрь нар'!AJ73+'[1]УК ВР декабрь нар'!AL73+'[1]УК ВР декабрь нар'!AN73+'[1]УК ВР декабрь нар'!AO73+'[1]УК ВР декабрь нар'!AP73+'[1]УК ВР декабрь нар'!AQ73+'[1]УК ВР декабрь нар'!AR73+'[1]УК ВР декабрь нар'!AT73</f>
        <v>13718.776000000002</v>
      </c>
      <c r="I30" s="28"/>
    </row>
    <row r="31" spans="1:9" ht="36.75" hidden="1" customHeight="1" x14ac:dyDescent="0.3">
      <c r="A31" s="70" t="s">
        <v>32</v>
      </c>
      <c r="B31" s="71"/>
      <c r="C31" s="71"/>
      <c r="D31" s="71"/>
      <c r="E31" s="72"/>
      <c r="F31" s="25">
        <f>'[1]УК ВР декабрь нар'!AY73</f>
        <v>190022.95372858644</v>
      </c>
      <c r="I31" s="28"/>
    </row>
    <row r="32" spans="1:9" ht="15.75" customHeight="1" x14ac:dyDescent="0.25">
      <c r="A32" s="59" t="s">
        <v>33</v>
      </c>
      <c r="B32" s="60"/>
      <c r="C32" s="60"/>
      <c r="D32" s="60"/>
      <c r="E32" s="61"/>
      <c r="F32" s="65">
        <f>SUM(F34:F38)+26548.83</f>
        <v>174670.69870375015</v>
      </c>
      <c r="I32" s="28"/>
    </row>
    <row r="33" spans="1:9" ht="33" customHeight="1" x14ac:dyDescent="0.25">
      <c r="A33" s="62"/>
      <c r="B33" s="63"/>
      <c r="C33" s="63"/>
      <c r="D33" s="63"/>
      <c r="E33" s="64"/>
      <c r="F33" s="66"/>
      <c r="I33" s="28"/>
    </row>
    <row r="34" spans="1:9" ht="15.6" hidden="1" x14ac:dyDescent="0.3">
      <c r="A34" s="67" t="s">
        <v>16</v>
      </c>
      <c r="B34" s="67"/>
      <c r="C34" s="67"/>
      <c r="D34" s="67"/>
      <c r="E34" s="67"/>
      <c r="F34" s="25">
        <f>'[1]УК ВР декабрь нар'!CN73+'[1]УК ВР декабрь нар'!DU73</f>
        <v>67954.54238111306</v>
      </c>
      <c r="I34" s="28"/>
    </row>
    <row r="35" spans="1:9" ht="15.6" hidden="1" x14ac:dyDescent="0.3">
      <c r="A35" s="67" t="s">
        <v>31</v>
      </c>
      <c r="B35" s="67"/>
      <c r="C35" s="67"/>
      <c r="D35" s="67"/>
      <c r="E35" s="67"/>
      <c r="F35" s="25">
        <f>'[1]УК ВР декабрь нар'!CO73+'[1]УК ВР декабрь нар'!DV73</f>
        <v>14127.340547354048</v>
      </c>
      <c r="I35" s="28"/>
    </row>
    <row r="36" spans="1:9" ht="15.6" hidden="1" x14ac:dyDescent="0.3">
      <c r="A36" s="67" t="s">
        <v>18</v>
      </c>
      <c r="B36" s="67"/>
      <c r="C36" s="67"/>
      <c r="D36" s="67"/>
      <c r="E36" s="67"/>
      <c r="F36" s="25">
        <f>'[1]УК ВР декабрь нар'!CP73+'[1]УК ВР декабрь нар'!DW73</f>
        <v>6807.3420999999998</v>
      </c>
      <c r="I36" s="28"/>
    </row>
    <row r="37" spans="1:9" ht="15.6" hidden="1" x14ac:dyDescent="0.3">
      <c r="A37" s="67" t="s">
        <v>19</v>
      </c>
      <c r="B37" s="67"/>
      <c r="C37" s="67"/>
      <c r="D37" s="67"/>
      <c r="E37" s="67"/>
      <c r="F37" s="25">
        <f>'[1]УК ВР декабрь нар'!AI73+'[1]УК ВР декабрь нар'!AJ73+'[1]УК ВР декабрь нар'!AS73+'[1]УК ВР декабрь нар'!BC73+'[1]УК ВР декабрь нар'!DB73+'[1]УК ВР декабрь нар'!EK73+'[1]УК ВР декабрь нар'!AM73</f>
        <v>4614.4000000000005</v>
      </c>
      <c r="I37" s="28"/>
    </row>
    <row r="38" spans="1:9" ht="39.75" hidden="1" customHeight="1" x14ac:dyDescent="0.3">
      <c r="A38" s="70" t="s">
        <v>34</v>
      </c>
      <c r="B38" s="84"/>
      <c r="C38" s="84"/>
      <c r="D38" s="84"/>
      <c r="E38" s="85"/>
      <c r="F38" s="25">
        <f>'[1]УК ВР декабрь нар'!DG73+'[1]УК ВР декабрь нар'!EQ73</f>
        <v>54618.243675283054</v>
      </c>
      <c r="I38" s="28"/>
    </row>
    <row r="39" spans="1:9" ht="32.4" customHeight="1" x14ac:dyDescent="0.3">
      <c r="A39" s="75" t="s">
        <v>35</v>
      </c>
      <c r="B39" s="86"/>
      <c r="C39" s="86"/>
      <c r="D39" s="86"/>
      <c r="E39" s="87"/>
      <c r="F39" s="26">
        <f>SUM(F40:F48)+66176.56</f>
        <v>234380.95556949812</v>
      </c>
      <c r="I39" s="28"/>
    </row>
    <row r="40" spans="1:9" ht="15.6" hidden="1" x14ac:dyDescent="0.3">
      <c r="A40" s="79" t="s">
        <v>20</v>
      </c>
      <c r="B40" s="80"/>
      <c r="C40" s="80"/>
      <c r="D40" s="80"/>
      <c r="E40" s="81"/>
      <c r="F40" s="25">
        <f>'[1]УК ВР декабрь нар'!FB73+'[1]УК ВР декабрь нар'!FX73</f>
        <v>87993.548967921175</v>
      </c>
      <c r="I40" s="28"/>
    </row>
    <row r="41" spans="1:9" ht="15.6" hidden="1" x14ac:dyDescent="0.3">
      <c r="A41" s="68" t="s">
        <v>31</v>
      </c>
      <c r="B41" s="69"/>
      <c r="C41" s="69"/>
      <c r="D41" s="69"/>
      <c r="E41" s="69"/>
      <c r="F41" s="25">
        <f>'[1]УК ВР декабрь нар'!FC73+'[1]УК ВР декабрь нар'!FY73</f>
        <v>17982.630777654991</v>
      </c>
      <c r="I41" s="28"/>
    </row>
    <row r="42" spans="1:9" ht="15.6" hidden="1" customHeight="1" x14ac:dyDescent="0.3">
      <c r="A42" s="67" t="s">
        <v>21</v>
      </c>
      <c r="B42" s="67"/>
      <c r="C42" s="67"/>
      <c r="D42" s="67"/>
      <c r="E42" s="68"/>
      <c r="F42" s="25"/>
      <c r="I42" s="28"/>
    </row>
    <row r="43" spans="1:9" ht="15.6" hidden="1" customHeight="1" x14ac:dyDescent="0.3">
      <c r="A43" s="68" t="s">
        <v>17</v>
      </c>
      <c r="B43" s="69"/>
      <c r="C43" s="69"/>
      <c r="D43" s="69"/>
      <c r="E43" s="69"/>
      <c r="F43" s="25"/>
      <c r="I43" s="28"/>
    </row>
    <row r="44" spans="1:9" ht="15.6" hidden="1" customHeight="1" x14ac:dyDescent="0.3">
      <c r="A44" s="67" t="s">
        <v>22</v>
      </c>
      <c r="B44" s="67"/>
      <c r="C44" s="67"/>
      <c r="D44" s="67"/>
      <c r="E44" s="68"/>
      <c r="F44" s="25"/>
      <c r="I44" s="28"/>
    </row>
    <row r="45" spans="1:9" ht="15.6" hidden="1" customHeight="1" x14ac:dyDescent="0.3">
      <c r="A45" s="68" t="s">
        <v>17</v>
      </c>
      <c r="B45" s="69"/>
      <c r="C45" s="69"/>
      <c r="D45" s="69"/>
      <c r="E45" s="69"/>
      <c r="F45" s="25"/>
      <c r="I45" s="28"/>
    </row>
    <row r="46" spans="1:9" ht="15.6" hidden="1" x14ac:dyDescent="0.3">
      <c r="A46" s="67" t="s">
        <v>18</v>
      </c>
      <c r="B46" s="67"/>
      <c r="C46" s="67"/>
      <c r="D46" s="67"/>
      <c r="E46" s="68"/>
      <c r="F46" s="25">
        <f>'[1]УК ВР декабрь нар'!FD73+'[1]УК ВР декабрь нар'!FZ73</f>
        <v>274.00259999999997</v>
      </c>
      <c r="I46" s="28"/>
    </row>
    <row r="47" spans="1:9" ht="15.6" hidden="1" x14ac:dyDescent="0.3">
      <c r="A47" s="68" t="s">
        <v>19</v>
      </c>
      <c r="B47" s="69"/>
      <c r="C47" s="69"/>
      <c r="D47" s="69"/>
      <c r="E47" s="69"/>
      <c r="F47" s="25">
        <f>'[1]УК ВР декабрь нар'!GG73+'[1]УК ВР декабрь нар'!FL73+'[1]УК ВР декабрь нар'!BB73+'[1]УК ВР декабрь нар'!AK73</f>
        <v>9929.7000000000007</v>
      </c>
      <c r="I47" s="28"/>
    </row>
    <row r="48" spans="1:9" ht="43.5" hidden="1" customHeight="1" x14ac:dyDescent="0.3">
      <c r="A48" s="70" t="s">
        <v>36</v>
      </c>
      <c r="B48" s="84"/>
      <c r="C48" s="84"/>
      <c r="D48" s="84"/>
      <c r="E48" s="85"/>
      <c r="F48" s="25">
        <f>'[1]УК ВР декабрь нар'!FS73+'[1]УК ВР декабрь нар'!GL73</f>
        <v>52024.513223921946</v>
      </c>
      <c r="I48" s="28"/>
    </row>
    <row r="49" spans="1:12" ht="15.6" hidden="1" customHeight="1" x14ac:dyDescent="0.3">
      <c r="A49" s="75" t="s">
        <v>37</v>
      </c>
      <c r="B49" s="69"/>
      <c r="C49" s="69"/>
      <c r="D49" s="69"/>
      <c r="E49" s="73"/>
      <c r="F49" s="32"/>
      <c r="I49" s="28"/>
    </row>
    <row r="50" spans="1:12" ht="15.6" x14ac:dyDescent="0.3">
      <c r="A50" s="76" t="s">
        <v>47</v>
      </c>
      <c r="B50" s="77"/>
      <c r="C50" s="77"/>
      <c r="D50" s="77"/>
      <c r="E50" s="78"/>
      <c r="F50" s="26">
        <f>F25+F32+F39+F49</f>
        <v>742662.40698322956</v>
      </c>
      <c r="I50" s="28"/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133306.04</v>
      </c>
      <c r="I51" s="28"/>
    </row>
    <row r="52" spans="1:12" ht="15.6" x14ac:dyDescent="0.3">
      <c r="A52" s="68" t="s">
        <v>23</v>
      </c>
      <c r="B52" s="69"/>
      <c r="C52" s="69"/>
      <c r="D52" s="69"/>
      <c r="E52" s="69"/>
      <c r="F52" s="25">
        <v>44026.66</v>
      </c>
      <c r="I52" s="28"/>
    </row>
    <row r="53" spans="1:12" ht="15.6" x14ac:dyDescent="0.3">
      <c r="A53" s="68" t="s">
        <v>24</v>
      </c>
      <c r="B53" s="69"/>
      <c r="C53" s="69"/>
      <c r="D53" s="69"/>
      <c r="E53" s="69"/>
      <c r="F53" s="25">
        <v>89279.38</v>
      </c>
      <c r="I53" s="28"/>
    </row>
    <row r="54" spans="1:12" ht="18" hidden="1" customHeight="1" x14ac:dyDescent="0.3">
      <c r="A54" s="79" t="s">
        <v>25</v>
      </c>
      <c r="B54" s="80"/>
      <c r="C54" s="80"/>
      <c r="D54" s="80"/>
      <c r="E54" s="81"/>
      <c r="F54" s="25">
        <v>0</v>
      </c>
      <c r="I54" s="28"/>
    </row>
    <row r="55" spans="1:12" ht="15.6" x14ac:dyDescent="0.3">
      <c r="A55" s="82" t="s">
        <v>49</v>
      </c>
      <c r="B55" s="82"/>
      <c r="C55" s="82"/>
      <c r="D55" s="82"/>
      <c r="E55" s="82"/>
      <c r="F55" s="26">
        <f>F50+F51</f>
        <v>875968.4469832296</v>
      </c>
      <c r="H55" s="28"/>
      <c r="I55" s="28"/>
      <c r="K55" s="28"/>
      <c r="L55" s="28"/>
    </row>
    <row r="56" spans="1:12" ht="15.6" x14ac:dyDescent="0.3">
      <c r="A56" s="58" t="s">
        <v>26</v>
      </c>
      <c r="B56" s="58"/>
      <c r="C56" s="58"/>
      <c r="D56" s="58"/>
      <c r="E56" s="58"/>
      <c r="F56" s="27">
        <f>E16</f>
        <v>1091737.24</v>
      </c>
      <c r="I56" s="28"/>
    </row>
    <row r="57" spans="1:12" ht="15.6" x14ac:dyDescent="0.3">
      <c r="A57" s="58" t="s">
        <v>27</v>
      </c>
      <c r="B57" s="58"/>
      <c r="C57" s="58"/>
      <c r="D57" s="58"/>
      <c r="E57" s="58"/>
      <c r="F57" s="26">
        <f>F16</f>
        <v>1090654.02</v>
      </c>
      <c r="H57" s="28"/>
      <c r="I57" s="28"/>
    </row>
    <row r="58" spans="1:12" ht="15.6" x14ac:dyDescent="0.3">
      <c r="A58" s="74" t="s">
        <v>28</v>
      </c>
      <c r="B58" s="74"/>
      <c r="C58" s="74"/>
      <c r="D58" s="74"/>
      <c r="E58" s="74"/>
      <c r="F58" s="26">
        <f>F24+F56-F55</f>
        <v>-20255.854630379472</v>
      </c>
      <c r="H58" s="28"/>
      <c r="I58" s="28"/>
    </row>
    <row r="60" spans="1:12" x14ac:dyDescent="0.25">
      <c r="A60" s="1" t="s">
        <v>29</v>
      </c>
      <c r="F60" s="28"/>
    </row>
  </sheetData>
  <mergeCells count="54">
    <mergeCell ref="A46:E46"/>
    <mergeCell ref="F6:G6"/>
    <mergeCell ref="A56:E56"/>
    <mergeCell ref="A57:E57"/>
    <mergeCell ref="A48:E48"/>
    <mergeCell ref="A37:E37"/>
    <mergeCell ref="A38:E38"/>
    <mergeCell ref="A39:E39"/>
    <mergeCell ref="A40:E40"/>
    <mergeCell ref="A47:E47"/>
    <mergeCell ref="A27:E27"/>
    <mergeCell ref="A28:E28"/>
    <mergeCell ref="F25:F26"/>
    <mergeCell ref="A36:E36"/>
    <mergeCell ref="A30:E30"/>
    <mergeCell ref="A58:E58"/>
    <mergeCell ref="A49:E49"/>
    <mergeCell ref="A50:E50"/>
    <mergeCell ref="A52:E52"/>
    <mergeCell ref="A53:E53"/>
    <mergeCell ref="A54:E54"/>
    <mergeCell ref="A55:E55"/>
    <mergeCell ref="A31:E31"/>
    <mergeCell ref="A32:E33"/>
    <mergeCell ref="A29:E29"/>
    <mergeCell ref="A34:E34"/>
    <mergeCell ref="A35:E35"/>
    <mergeCell ref="F32:F33"/>
    <mergeCell ref="A42:E42"/>
    <mergeCell ref="A43:E43"/>
    <mergeCell ref="A44:E44"/>
    <mergeCell ref="A45:E45"/>
    <mergeCell ref="A41:E41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Огарева 18</vt:lpstr>
      <vt:lpstr>'Огарева 18'!Область_печати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2018-04-09T12:36:56Z</cp:lastPrinted>
  <dcterms:created xsi:type="dcterms:W3CDTF">2013-05-24T09:13:10Z</dcterms:created>
  <dcterms:modified xsi:type="dcterms:W3CDTF">2019-03-06T12:05:47Z</dcterms:modified>
</cp:coreProperties>
</file>